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defaultThemeVersion="124226"/>
  <bookViews>
    <workbookView xWindow="0" yWindow="0" windowWidth="19200" windowHeight="11595"/>
  </bookViews>
  <sheets>
    <sheet name="BODEGA DE ARENA" sheetId="16" r:id="rId1"/>
    <sheet name="UBICACIÓN BODEGA PROYECTADA" sheetId="17" r:id="rId2"/>
  </sheets>
  <calcPr calcId="171027"/>
</workbook>
</file>

<file path=xl/calcChain.xml><?xml version="1.0" encoding="utf-8"?>
<calcChain xmlns="http://schemas.openxmlformats.org/spreadsheetml/2006/main">
  <c r="F42" i="16" l="1"/>
  <c r="F43" i="16" s="1"/>
  <c r="D39" i="16" l="1"/>
  <c r="D35" i="16"/>
  <c r="D33" i="16"/>
  <c r="D27" i="16"/>
  <c r="D20" i="16"/>
  <c r="D15" i="16"/>
  <c r="D14" i="16"/>
  <c r="D11" i="16"/>
  <c r="F39" i="16" l="1"/>
  <c r="F40" i="16" s="1"/>
  <c r="F35" i="16"/>
  <c r="F34" i="16"/>
  <c r="F36" i="16"/>
  <c r="F33" i="16"/>
  <c r="F30" i="16"/>
  <c r="F24" i="16"/>
  <c r="F25" i="16"/>
  <c r="F27" i="16"/>
  <c r="F26" i="16"/>
  <c r="F37" i="16" l="1"/>
  <c r="F31" i="16"/>
  <c r="F28" i="16"/>
  <c r="F21" i="16"/>
  <c r="F20" i="16"/>
  <c r="F17" i="16"/>
  <c r="F16" i="16"/>
  <c r="F15" i="16"/>
  <c r="F14" i="16"/>
  <c r="F13" i="16"/>
  <c r="F12" i="16"/>
  <c r="F11" i="16"/>
  <c r="F10" i="16"/>
  <c r="F7" i="16"/>
  <c r="F22" i="16" l="1"/>
  <c r="F45" i="16" s="1"/>
  <c r="F50" i="16" s="1"/>
  <c r="F8" i="16"/>
  <c r="F18" i="16"/>
</calcChain>
</file>

<file path=xl/sharedStrings.xml><?xml version="1.0" encoding="utf-8"?>
<sst xmlns="http://schemas.openxmlformats.org/spreadsheetml/2006/main" count="83" uniqueCount="59">
  <si>
    <t>ITEM</t>
  </si>
  <si>
    <t>DESCRIPCIÓN</t>
  </si>
  <si>
    <t>UNID.</t>
  </si>
  <si>
    <t>CANT.</t>
  </si>
  <si>
    <t>VR. UNITARIO</t>
  </si>
  <si>
    <t>VR. PARCIAL</t>
  </si>
  <si>
    <t>SUBTOTAL</t>
  </si>
  <si>
    <t>COSTO DIRECTO</t>
  </si>
  <si>
    <t>ADMINISTRACIÓN</t>
  </si>
  <si>
    <t>IMPREVISTO</t>
  </si>
  <si>
    <t>UTILIDAD</t>
  </si>
  <si>
    <t>IVA SOBRE LA UTILIDAD</t>
  </si>
  <si>
    <t>COSTO TOTAL</t>
  </si>
  <si>
    <t>NOTA:</t>
  </si>
  <si>
    <t>DIFENCIA</t>
  </si>
  <si>
    <t>GANANCIA ESTIMADA</t>
  </si>
  <si>
    <t>ML</t>
  </si>
  <si>
    <t>M2</t>
  </si>
  <si>
    <t>EXCAVACIONES Y MEJORAMIENTO DEL SUELO</t>
  </si>
  <si>
    <t>M³</t>
  </si>
  <si>
    <t>CIMENTACIÓN SUPERFICIAL</t>
  </si>
  <si>
    <t>Excavación manual zapatas</t>
  </si>
  <si>
    <t>Solados de limpieza para zapatas</t>
  </si>
  <si>
    <t>M²</t>
  </si>
  <si>
    <t>Concretos de zapatas f'c=4000 PSI</t>
  </si>
  <si>
    <t>Kg</t>
  </si>
  <si>
    <t>Excavación vigas</t>
  </si>
  <si>
    <t>Solados de limpieza para vigas B=30 cm de 5 cm de espesor</t>
  </si>
  <si>
    <t>Concretos de vigas f'c=4000 PSI</t>
  </si>
  <si>
    <t>Acero de refuerzo para vigas, incluye acero principal y de estribos fy=60000 PSI y fy=37000 PSI respectivamente</t>
  </si>
  <si>
    <t xml:space="preserve">Acero de refuerzo para zapatas fy=60000 PSI </t>
  </si>
  <si>
    <t>PLACA DE CONTRAPISO</t>
  </si>
  <si>
    <t>M3</t>
  </si>
  <si>
    <t>SUPERESTRUCURA EN CONCRETO REFORZADO</t>
  </si>
  <si>
    <t xml:space="preserve">Acero de refuerzo principal y de cortante para columnas Fy=60000 PSI </t>
  </si>
  <si>
    <t>Acero de refuerzo principal y de cortante para vigas aéreas y cubierta Fy=60000 PSI y Fy=37000 PSI</t>
  </si>
  <si>
    <t>MAMPOSTERIA</t>
  </si>
  <si>
    <t>ESTRUCTURA DE CUBIERTA + CUBIERTA</t>
  </si>
  <si>
    <t>Cubierta arquitectonica Galv. de accesco trapesoidal</t>
  </si>
  <si>
    <t xml:space="preserve">Caballete en arquitectonico Galv. de accesco </t>
  </si>
  <si>
    <t xml:space="preserve">PUERTA DE ACCESO EN VARILLA CUADRADA </t>
  </si>
  <si>
    <t>PROYECTO  BODEGA PARA ALMACENAJE DE ARENA EN SACOS. 
MEDIDAS 13 MTS (FONDO) X 11 MTS (FRENTE)</t>
  </si>
  <si>
    <t>UBICACIÓN BODEGA DE ARENA PROYECTADA</t>
  </si>
  <si>
    <t>Tiempo de ejecución de los trabajos:</t>
  </si>
  <si>
    <t>%</t>
  </si>
  <si>
    <t>Muro de bloque concreto estructural No.6  Incluye barra horizontal 3/8", barra vertical 1/2", concreto fluido 3000 psi, mortero 1:4</t>
  </si>
  <si>
    <t>Concreto para vigas aereas (central y superior) y cubierta f'c=4000 PSI , incluye formaleta, mano de obra, herramientas, equipos para su ejecución</t>
  </si>
  <si>
    <t>Concreto para columnas de 30 X 30 cm f'c=4000 PSI , incluye formaleta, mano de obra, herramientas, equipos para su ejecución</t>
  </si>
  <si>
    <t>Concreto para placa de contrapiso,  e = 0,18 m</t>
  </si>
  <si>
    <t xml:space="preserve">Correas para cubierta tipo PAG incluye cercha tipo mojinete ( 3unid )y correas en PAG </t>
  </si>
  <si>
    <t>Refuerzo para placa de contrapiso D = 3/8 plg , fy=60000 PSI, separados C/15 cm centro a centro</t>
  </si>
  <si>
    <t>UNID</t>
  </si>
  <si>
    <t xml:space="preserve">Templetes entre correas varilla lisa 1/2" longitudes acuerdo a planos estructurales, roscados en ambos extremos los últimos 30 cms incluye dos tuercas y dos arandelas ENTRE CERCHAS MOJINETTES </t>
  </si>
  <si>
    <t xml:space="preserve">Relleno con suelo cemento zahorra - cemento en porporcion 75 kgs de cemento por m3 zahorra </t>
  </si>
  <si>
    <t>Puerta doble de 4,3 mts de ancho x 3,5 mts de altura CORREDIZA en varilla cuadrada pintada en negro epoxico e instalada.</t>
  </si>
  <si>
    <t>Global</t>
  </si>
  <si>
    <t>DISEÑO ARQUITECTÓNICO PRELIMINAR 
BODEGA DE ALMACENAMIENTO DE SACOS DE ARENA</t>
  </si>
  <si>
    <t>DISEÑO CIVIL ESTRUCTURAL, ACUERDO REGLAMENTO NSR-10</t>
  </si>
  <si>
    <t>Memorias de cálculos, planos en autocad y pdf, render´s en 3D. 
Se anexa estudio de suelos. Ver anexo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</si>
</sst>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\ * #,##0.00_);_(&quot;$&quot;\ * \(#,##0.00\);_(&quot;$&quot;\ * &quot;-&quot;??_);_(@_)"/>
    <numFmt numFmtId="164" formatCode="_-* #,##0.00_-;\-* #,##0.00_-;_-* &quot;-&quot;??_-;_-@_-"/>
    <numFmt numFmtId="165" formatCode="_([$$-240A]\ * #,##0.00_);_([$$-240A]\ * \(#,##0.00\);_([$$-240A]\ * &quot;-&quot;??_);_(@_)"/>
    <numFmt numFmtId="166" formatCode="0.00_)"/>
    <numFmt numFmtId="167" formatCode="_-* #,##0.00\ _€_-;\-* #,##0.00\ _€_-;_-* &quot;-&quot;??\ _€_-;_-@_-"/>
    <numFmt numFmtId="168" formatCode="_-* #,##0.00\ [$€]_-;\-* #,##0.00\ [$€]_-;_-* &quot;-&quot;??\ [$€]_-;_-@_-"/>
    <numFmt numFmtId="169" formatCode="_-* #,##0.00\ _P_t_s_-;\-* #,##0.00\ _P_t_s_-;_-* &quot;-&quot;??\ _P_t_s_-;_-@_-"/>
    <numFmt numFmtId="170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1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44" fontId="0" fillId="0" borderId="0" xfId="1" applyFont="1"/>
    <xf numFmtId="0" fontId="5" fillId="0" borderId="12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3" fillId="0" borderId="17" xfId="0" applyFont="1" applyBorder="1" applyAlignment="1">
      <alignment vertical="top" wrapText="1"/>
    </xf>
    <xf numFmtId="165" fontId="9" fillId="0" borderId="18" xfId="0" applyNumberFormat="1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9" fontId="3" fillId="0" borderId="22" xfId="0" applyNumberFormat="1" applyFont="1" applyBorder="1" applyAlignment="1">
      <alignment vertical="top" wrapText="1"/>
    </xf>
    <xf numFmtId="165" fontId="9" fillId="0" borderId="23" xfId="0" applyNumberFormat="1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9" fontId="3" fillId="0" borderId="24" xfId="2" applyFont="1" applyBorder="1" applyAlignment="1">
      <alignment vertical="top" wrapText="1"/>
    </xf>
    <xf numFmtId="165" fontId="0" fillId="0" borderId="25" xfId="0" applyNumberFormat="1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3" fillId="0" borderId="3" xfId="0" applyFont="1" applyBorder="1" applyAlignment="1">
      <alignment vertical="top" wrapText="1"/>
    </xf>
    <xf numFmtId="165" fontId="10" fillId="0" borderId="13" xfId="0" applyNumberFormat="1" applyFont="1" applyBorder="1" applyAlignment="1">
      <alignment horizontal="left" vertical="top"/>
    </xf>
    <xf numFmtId="0" fontId="2" fillId="0" borderId="0" xfId="0" applyFont="1"/>
    <xf numFmtId="2" fontId="0" fillId="0" borderId="0" xfId="0" applyNumberFormat="1" applyAlignment="1">
      <alignment horizontal="center"/>
    </xf>
    <xf numFmtId="165" fontId="0" fillId="0" borderId="27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165" fontId="0" fillId="0" borderId="30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justify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2" fillId="2" borderId="31" xfId="0" applyFont="1" applyFill="1" applyBorder="1" applyAlignment="1">
      <alignment horizontal="center" vertical="top"/>
    </xf>
    <xf numFmtId="0" fontId="0" fillId="0" borderId="0" xfId="0"/>
    <xf numFmtId="0" fontId="3" fillId="2" borderId="32" xfId="0" applyFont="1" applyFill="1" applyBorder="1" applyAlignment="1">
      <alignment horizontal="justify" vertical="center"/>
    </xf>
    <xf numFmtId="0" fontId="0" fillId="0" borderId="0" xfId="0" applyAlignment="1">
      <alignment horizontal="left"/>
    </xf>
    <xf numFmtId="170" fontId="5" fillId="0" borderId="28" xfId="0" applyNumberFormat="1" applyFont="1" applyFill="1" applyBorder="1" applyAlignment="1">
      <alignment horizontal="center" vertical="center" wrapText="1"/>
    </xf>
    <xf numFmtId="170" fontId="5" fillId="0" borderId="11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Fill="1" applyBorder="1" applyAlignment="1">
      <alignment horizontal="justify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165" fontId="0" fillId="0" borderId="35" xfId="0" applyNumberForma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justify" vertical="center"/>
    </xf>
    <xf numFmtId="165" fontId="8" fillId="0" borderId="39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/>
    </xf>
    <xf numFmtId="0" fontId="3" fillId="0" borderId="15" xfId="0" applyFont="1" applyBorder="1" applyAlignment="1">
      <alignment horizontal="right" vertical="top" wrapText="1"/>
    </xf>
    <xf numFmtId="0" fontId="3" fillId="0" borderId="16" xfId="0" applyFont="1" applyBorder="1" applyAlignment="1">
      <alignment horizontal="right" vertical="top" wrapText="1"/>
    </xf>
    <xf numFmtId="0" fontId="3" fillId="0" borderId="20" xfId="0" applyFont="1" applyBorder="1" applyAlignment="1">
      <alignment horizontal="right" vertical="top" wrapText="1"/>
    </xf>
    <xf numFmtId="0" fontId="3" fillId="0" borderId="2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8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3" xfId="0" applyFont="1" applyBorder="1" applyAlignment="1">
      <alignment horizontal="center" vertical="top"/>
    </xf>
  </cellXfs>
  <cellStyles count="20">
    <cellStyle name="Euro" xfId="7"/>
    <cellStyle name="Euro 2" xfId="8"/>
    <cellStyle name="Millares 2" xfId="4"/>
    <cellStyle name="Millares 2 2" xfId="9"/>
    <cellStyle name="Millares 2 3" xfId="10"/>
    <cellStyle name="Millares 2 4" xfId="11"/>
    <cellStyle name="Millares 2 5" xfId="12"/>
    <cellStyle name="Millares 2 6" xfId="13"/>
    <cellStyle name="Millares 2 7" xfId="14"/>
    <cellStyle name="Millares 2 8" xfId="15"/>
    <cellStyle name="Millares 3" xfId="16"/>
    <cellStyle name="Millares 4" xfId="17"/>
    <cellStyle name="Millares 5" xfId="3"/>
    <cellStyle name="Moneda" xfId="1" builtinId="4"/>
    <cellStyle name="Normal" xfId="0" builtinId="0"/>
    <cellStyle name="Normal 2" xfId="5"/>
    <cellStyle name="Normal 2 2" xfId="18"/>
    <cellStyle name="Normal 3" xfId="19"/>
    <cellStyle name="Normal 7" xfId="6"/>
    <cellStyle name="Porcentaj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56</xdr:row>
      <xdr:rowOff>0</xdr:rowOff>
    </xdr:from>
    <xdr:to>
      <xdr:col>5</xdr:col>
      <xdr:colOff>173355</xdr:colOff>
      <xdr:row>74</xdr:row>
      <xdr:rowOff>172720</xdr:rowOff>
    </xdr:to>
    <xdr:pic>
      <xdr:nvPicPr>
        <xdr:cNvPr id="10" name="Imagen 9" descr="C:\Users\gpadilla\AppData\Local\Microsoft\Windows\Temporary Internet Files\Content.Word\IMG-20180501-WA0005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7487900"/>
          <a:ext cx="5612130" cy="36017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77</xdr:row>
      <xdr:rowOff>9525</xdr:rowOff>
    </xdr:from>
    <xdr:to>
      <xdr:col>5</xdr:col>
      <xdr:colOff>173355</xdr:colOff>
      <xdr:row>95</xdr:row>
      <xdr:rowOff>182245</xdr:rowOff>
    </xdr:to>
    <xdr:pic>
      <xdr:nvPicPr>
        <xdr:cNvPr id="11" name="Imagen 10" descr="C:\Users\gpadilla\AppData\Local\Microsoft\Windows\Temporary Internet Files\Content.Word\IMG-20180501-WA0006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1497925"/>
          <a:ext cx="5612130" cy="3601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10</xdr:col>
      <xdr:colOff>400050</xdr:colOff>
      <xdr:row>21</xdr:row>
      <xdr:rowOff>177896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62000"/>
          <a:ext cx="7258050" cy="3416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666750</xdr:colOff>
      <xdr:row>8</xdr:row>
      <xdr:rowOff>152400</xdr:rowOff>
    </xdr:from>
    <xdr:to>
      <xdr:col>4</xdr:col>
      <xdr:colOff>228600</xdr:colOff>
      <xdr:row>11</xdr:row>
      <xdr:rowOff>123825</xdr:rowOff>
    </xdr:to>
    <xdr:sp macro="" textlink="">
      <xdr:nvSpPr>
        <xdr:cNvPr id="4" name="Flecha abaj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952750" y="1676400"/>
          <a:ext cx="323850" cy="542925"/>
        </a:xfrm>
        <a:prstGeom prst="downArrow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</xdr:col>
      <xdr:colOff>9525</xdr:colOff>
      <xdr:row>23</xdr:row>
      <xdr:rowOff>0</xdr:rowOff>
    </xdr:from>
    <xdr:to>
      <xdr:col>10</xdr:col>
      <xdr:colOff>400050</xdr:colOff>
      <xdr:row>45</xdr:row>
      <xdr:rowOff>157158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4381500"/>
          <a:ext cx="7248525" cy="4348158"/>
        </a:xfrm>
        <a:prstGeom prst="rect">
          <a:avLst/>
        </a:prstGeom>
      </xdr:spPr>
    </xdr:pic>
    <xdr:clientData/>
  </xdr:twoCellAnchor>
  <xdr:twoCellAnchor>
    <xdr:from>
      <xdr:col>7</xdr:col>
      <xdr:colOff>697933</xdr:colOff>
      <xdr:row>32</xdr:row>
      <xdr:rowOff>179460</xdr:rowOff>
    </xdr:from>
    <xdr:to>
      <xdr:col>10</xdr:col>
      <xdr:colOff>284996</xdr:colOff>
      <xdr:row>37</xdr:row>
      <xdr:rowOff>17397</xdr:rowOff>
    </xdr:to>
    <xdr:sp macro="" textlink="">
      <xdr:nvSpPr>
        <xdr:cNvPr id="6" name="7 Elips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 rot="16358516">
          <a:off x="6573246" y="5734147"/>
          <a:ext cx="790437" cy="187306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0"/>
  <sheetViews>
    <sheetView tabSelected="1" workbookViewId="0">
      <selection activeCell="B43" sqref="B43"/>
    </sheetView>
  </sheetViews>
  <sheetFormatPr baseColWidth="10" defaultColWidth="9.140625" defaultRowHeight="15" x14ac:dyDescent="0.25"/>
  <cols>
    <col min="1" max="1" width="6.28515625" customWidth="1"/>
    <col min="2" max="2" width="48.7109375" customWidth="1"/>
    <col min="3" max="3" width="9" style="1" customWidth="1"/>
    <col min="4" max="4" width="7.7109375" style="40" customWidth="1"/>
    <col min="5" max="5" width="16.42578125" customWidth="1"/>
    <col min="6" max="6" width="26.7109375" customWidth="1"/>
    <col min="7" max="7" width="3" hidden="1" customWidth="1"/>
    <col min="8" max="8" width="22.140625" hidden="1" customWidth="1"/>
    <col min="9" max="9" width="0" hidden="1" customWidth="1"/>
    <col min="10" max="10" width="17.85546875" hidden="1" customWidth="1"/>
    <col min="11" max="11" width="0" hidden="1" customWidth="1"/>
    <col min="12" max="12" width="12.85546875" hidden="1" customWidth="1"/>
    <col min="13" max="13" width="5" customWidth="1"/>
    <col min="14" max="14" width="14" bestFit="1" customWidth="1"/>
  </cols>
  <sheetData>
    <row r="2" spans="1:14" ht="9.75" customHeight="1" thickBot="1" x14ac:dyDescent="0.3">
      <c r="A2" s="41"/>
      <c r="B2" s="41"/>
      <c r="C2" s="41"/>
      <c r="D2" s="41"/>
      <c r="E2" s="41"/>
      <c r="F2" s="41"/>
    </row>
    <row r="3" spans="1:14" ht="29.25" customHeight="1" thickBot="1" x14ac:dyDescent="0.3">
      <c r="A3" s="84" t="s">
        <v>41</v>
      </c>
      <c r="B3" s="85"/>
      <c r="C3" s="85"/>
      <c r="D3" s="85"/>
      <c r="E3" s="85"/>
      <c r="F3" s="86"/>
    </row>
    <row r="4" spans="1:14" ht="15.75" thickBot="1" x14ac:dyDescent="0.3">
      <c r="A4" s="2"/>
      <c r="B4" s="2"/>
      <c r="C4" s="2"/>
      <c r="D4" s="2"/>
      <c r="E4" s="2"/>
      <c r="F4" s="2"/>
    </row>
    <row r="5" spans="1:14" s="1" customFormat="1" ht="15.75" thickBot="1" x14ac:dyDescent="0.3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5" t="s">
        <v>5</v>
      </c>
    </row>
    <row r="6" spans="1:14" ht="15.75" thickBot="1" x14ac:dyDescent="0.3">
      <c r="A6" s="43">
        <v>1</v>
      </c>
      <c r="B6" s="45" t="s">
        <v>18</v>
      </c>
      <c r="C6" s="79"/>
      <c r="D6" s="79"/>
      <c r="E6" s="79"/>
      <c r="F6" s="79"/>
      <c r="G6" s="7"/>
      <c r="J6" s="8"/>
    </row>
    <row r="7" spans="1:14" ht="38.25" customHeight="1" thickBot="1" x14ac:dyDescent="0.3">
      <c r="A7" s="30">
        <v>1.1000000000000001</v>
      </c>
      <c r="B7" s="36" t="s">
        <v>53</v>
      </c>
      <c r="C7" s="37" t="s">
        <v>19</v>
      </c>
      <c r="D7" s="38">
        <v>43</v>
      </c>
      <c r="E7" s="39"/>
      <c r="F7" s="31">
        <f t="shared" ref="F7" si="0">D7*E7</f>
        <v>0</v>
      </c>
      <c r="G7" s="7"/>
      <c r="J7" s="8"/>
    </row>
    <row r="8" spans="1:14" ht="19.5" thickBot="1" x14ac:dyDescent="0.3">
      <c r="A8" s="9"/>
      <c r="B8" s="10"/>
      <c r="C8" s="11"/>
      <c r="D8" s="12"/>
      <c r="E8" s="13" t="s">
        <v>6</v>
      </c>
      <c r="F8" s="14">
        <f>SUM(F7:F7)</f>
        <v>0</v>
      </c>
      <c r="G8" s="7"/>
      <c r="J8" s="8"/>
    </row>
    <row r="9" spans="1:14" ht="15.75" thickBot="1" x14ac:dyDescent="0.3">
      <c r="A9" s="43">
        <v>2</v>
      </c>
      <c r="B9" s="45" t="s">
        <v>20</v>
      </c>
      <c r="C9" s="79"/>
      <c r="D9" s="79"/>
      <c r="E9" s="79"/>
      <c r="F9" s="90"/>
      <c r="G9" s="7"/>
      <c r="J9" s="8"/>
    </row>
    <row r="10" spans="1:14" ht="21.75" customHeight="1" x14ac:dyDescent="0.25">
      <c r="A10" s="6">
        <v>2.1</v>
      </c>
      <c r="B10" s="36" t="s">
        <v>21</v>
      </c>
      <c r="C10" s="37" t="s">
        <v>19</v>
      </c>
      <c r="D10" s="48">
        <v>13</v>
      </c>
      <c r="E10" s="35"/>
      <c r="F10" s="29">
        <f>D10*E10</f>
        <v>0</v>
      </c>
      <c r="G10" s="7"/>
      <c r="J10" s="8"/>
    </row>
    <row r="11" spans="1:14" ht="21" customHeight="1" x14ac:dyDescent="0.25">
      <c r="A11" s="30">
        <v>2.2000000000000002</v>
      </c>
      <c r="B11" s="36" t="s">
        <v>22</v>
      </c>
      <c r="C11" s="37" t="s">
        <v>23</v>
      </c>
      <c r="D11" s="47">
        <f>1.2*1.2+9</f>
        <v>10.44</v>
      </c>
      <c r="E11" s="39"/>
      <c r="F11" s="31">
        <f>D11*E11</f>
        <v>0</v>
      </c>
      <c r="G11" s="7"/>
      <c r="J11" s="8"/>
    </row>
    <row r="12" spans="1:14" ht="21" customHeight="1" x14ac:dyDescent="0.25">
      <c r="A12" s="30">
        <v>2.2999999999999998</v>
      </c>
      <c r="B12" s="36" t="s">
        <v>24</v>
      </c>
      <c r="C12" s="37" t="s">
        <v>19</v>
      </c>
      <c r="D12" s="38">
        <v>5.2</v>
      </c>
      <c r="E12" s="39"/>
      <c r="F12" s="31">
        <f t="shared" ref="F12:F17" si="1">D12*E12</f>
        <v>0</v>
      </c>
      <c r="G12" s="7"/>
      <c r="J12" s="8"/>
    </row>
    <row r="13" spans="1:14" ht="22.5" customHeight="1" x14ac:dyDescent="0.25">
      <c r="A13" s="30">
        <v>2.4</v>
      </c>
      <c r="B13" s="36" t="s">
        <v>30</v>
      </c>
      <c r="C13" s="37" t="s">
        <v>25</v>
      </c>
      <c r="D13" s="38">
        <v>240</v>
      </c>
      <c r="E13" s="39"/>
      <c r="F13" s="31">
        <f t="shared" si="1"/>
        <v>0</v>
      </c>
      <c r="G13" s="7"/>
      <c r="J13" s="8"/>
      <c r="N13" s="64"/>
    </row>
    <row r="14" spans="1:14" ht="21.75" customHeight="1" x14ac:dyDescent="0.25">
      <c r="A14" s="30">
        <v>2.5</v>
      </c>
      <c r="B14" s="36" t="s">
        <v>26</v>
      </c>
      <c r="C14" s="37" t="s">
        <v>19</v>
      </c>
      <c r="D14" s="47">
        <f>48*0.3*0.4</f>
        <v>5.76</v>
      </c>
      <c r="E14" s="39"/>
      <c r="F14" s="31">
        <f t="shared" si="1"/>
        <v>0</v>
      </c>
      <c r="G14" s="7"/>
      <c r="J14" s="8"/>
    </row>
    <row r="15" spans="1:14" ht="30" x14ac:dyDescent="0.25">
      <c r="A15" s="30">
        <v>2.6</v>
      </c>
      <c r="B15" s="36" t="s">
        <v>27</v>
      </c>
      <c r="C15" s="37" t="s">
        <v>17</v>
      </c>
      <c r="D15" s="38">
        <f>48*0.3</f>
        <v>14.399999999999999</v>
      </c>
      <c r="E15" s="39"/>
      <c r="F15" s="31">
        <f t="shared" si="1"/>
        <v>0</v>
      </c>
      <c r="G15" s="7"/>
      <c r="J15" s="8"/>
    </row>
    <row r="16" spans="1:14" x14ac:dyDescent="0.25">
      <c r="A16" s="30">
        <v>2.7</v>
      </c>
      <c r="B16" s="36" t="s">
        <v>28</v>
      </c>
      <c r="C16" s="37" t="s">
        <v>19</v>
      </c>
      <c r="D16" s="38">
        <v>5.76</v>
      </c>
      <c r="E16" s="39"/>
      <c r="F16" s="31">
        <f t="shared" si="1"/>
        <v>0</v>
      </c>
      <c r="G16" s="7"/>
      <c r="J16" s="8"/>
    </row>
    <row r="17" spans="1:10" ht="45.75" thickBot="1" x14ac:dyDescent="0.3">
      <c r="A17" s="30">
        <v>2.8</v>
      </c>
      <c r="B17" s="36" t="s">
        <v>29</v>
      </c>
      <c r="C17" s="37" t="s">
        <v>25</v>
      </c>
      <c r="D17" s="38">
        <v>860</v>
      </c>
      <c r="E17" s="39"/>
      <c r="F17" s="31">
        <f t="shared" si="1"/>
        <v>0</v>
      </c>
      <c r="G17" s="7"/>
      <c r="J17" s="8"/>
    </row>
    <row r="18" spans="1:10" ht="19.5" thickBot="1" x14ac:dyDescent="0.3">
      <c r="A18" s="9"/>
      <c r="B18" s="10"/>
      <c r="C18" s="11"/>
      <c r="D18" s="12"/>
      <c r="E18" s="13" t="s">
        <v>6</v>
      </c>
      <c r="F18" s="14">
        <f>SUM(F10:F17)</f>
        <v>0</v>
      </c>
    </row>
    <row r="19" spans="1:10" s="44" customFormat="1" ht="15.75" thickBot="1" x14ac:dyDescent="0.3">
      <c r="A19" s="43">
        <v>3</v>
      </c>
      <c r="B19" s="45" t="s">
        <v>31</v>
      </c>
      <c r="C19" s="93"/>
      <c r="D19" s="79"/>
      <c r="E19" s="79"/>
      <c r="F19" s="79"/>
    </row>
    <row r="20" spans="1:10" s="44" customFormat="1" ht="20.25" customHeight="1" x14ac:dyDescent="0.25">
      <c r="A20" s="6">
        <v>3.1</v>
      </c>
      <c r="B20" s="32" t="s">
        <v>48</v>
      </c>
      <c r="C20" s="33" t="s">
        <v>32</v>
      </c>
      <c r="D20" s="34">
        <f>11*13*0.18</f>
        <v>25.74</v>
      </c>
      <c r="E20" s="35"/>
      <c r="F20" s="29">
        <f>D20*E20</f>
        <v>0</v>
      </c>
    </row>
    <row r="21" spans="1:10" s="44" customFormat="1" ht="37.5" customHeight="1" thickBot="1" x14ac:dyDescent="0.3">
      <c r="A21" s="49">
        <v>3.2</v>
      </c>
      <c r="B21" s="50" t="s">
        <v>50</v>
      </c>
      <c r="C21" s="51" t="s">
        <v>25</v>
      </c>
      <c r="D21" s="52">
        <v>1122</v>
      </c>
      <c r="E21" s="53"/>
      <c r="F21" s="31">
        <f>D21*E21</f>
        <v>0</v>
      </c>
    </row>
    <row r="22" spans="1:10" s="44" customFormat="1" ht="27" customHeight="1" thickBot="1" x14ac:dyDescent="0.3">
      <c r="A22" s="9"/>
      <c r="B22" s="54"/>
      <c r="C22" s="55"/>
      <c r="D22" s="56"/>
      <c r="E22" s="13" t="s">
        <v>6</v>
      </c>
      <c r="F22" s="14">
        <f>SUM(F20:F21)</f>
        <v>0</v>
      </c>
    </row>
    <row r="23" spans="1:10" s="44" customFormat="1" ht="21.75" customHeight="1" thickBot="1" x14ac:dyDescent="0.3">
      <c r="A23" s="57">
        <v>4</v>
      </c>
      <c r="B23" s="45" t="s">
        <v>33</v>
      </c>
      <c r="C23" s="79"/>
      <c r="D23" s="79"/>
      <c r="E23" s="79"/>
      <c r="F23" s="90"/>
    </row>
    <row r="24" spans="1:10" s="44" customFormat="1" ht="55.5" customHeight="1" x14ac:dyDescent="0.25">
      <c r="A24" s="6">
        <v>4.0999999999999996</v>
      </c>
      <c r="B24" s="32" t="s">
        <v>47</v>
      </c>
      <c r="C24" s="33" t="s">
        <v>32</v>
      </c>
      <c r="D24" s="48">
        <v>11.88</v>
      </c>
      <c r="E24" s="35"/>
      <c r="F24" s="29">
        <f>D24*E24</f>
        <v>0</v>
      </c>
    </row>
    <row r="25" spans="1:10" s="44" customFormat="1" ht="36.75" customHeight="1" x14ac:dyDescent="0.25">
      <c r="A25" s="30">
        <v>4.2</v>
      </c>
      <c r="B25" s="36" t="s">
        <v>34</v>
      </c>
      <c r="C25" s="37" t="s">
        <v>25</v>
      </c>
      <c r="D25" s="38">
        <v>900</v>
      </c>
      <c r="E25" s="39"/>
      <c r="F25" s="31">
        <f>D25*E25</f>
        <v>0</v>
      </c>
    </row>
    <row r="26" spans="1:10" s="44" customFormat="1" ht="60.75" customHeight="1" x14ac:dyDescent="0.25">
      <c r="A26" s="30">
        <v>4.3</v>
      </c>
      <c r="B26" s="36" t="s">
        <v>46</v>
      </c>
      <c r="C26" s="37" t="s">
        <v>19</v>
      </c>
      <c r="D26" s="38">
        <v>3.75</v>
      </c>
      <c r="E26" s="39"/>
      <c r="F26" s="31">
        <f t="shared" ref="F26:F27" si="2">D26*E26</f>
        <v>0</v>
      </c>
    </row>
    <row r="27" spans="1:10" s="44" customFormat="1" ht="48.75" customHeight="1" thickBot="1" x14ac:dyDescent="0.3">
      <c r="A27" s="30">
        <v>4.4000000000000004</v>
      </c>
      <c r="B27" s="36" t="s">
        <v>35</v>
      </c>
      <c r="C27" s="37" t="s">
        <v>25</v>
      </c>
      <c r="D27" s="38">
        <f>360*2</f>
        <v>720</v>
      </c>
      <c r="E27" s="39"/>
      <c r="F27" s="31">
        <f t="shared" si="2"/>
        <v>0</v>
      </c>
    </row>
    <row r="28" spans="1:10" s="44" customFormat="1" ht="24" customHeight="1" thickBot="1" x14ac:dyDescent="0.3">
      <c r="A28" s="9"/>
      <c r="B28" s="10"/>
      <c r="C28" s="11"/>
      <c r="D28" s="12"/>
      <c r="E28" s="13" t="s">
        <v>6</v>
      </c>
      <c r="F28" s="14">
        <f>SUM(F24:F27)</f>
        <v>0</v>
      </c>
    </row>
    <row r="29" spans="1:10" s="44" customFormat="1" ht="21.75" customHeight="1" thickBot="1" x14ac:dyDescent="0.3">
      <c r="A29" s="57">
        <v>5</v>
      </c>
      <c r="B29" s="45" t="s">
        <v>36</v>
      </c>
      <c r="C29" s="93"/>
      <c r="D29" s="79"/>
      <c r="E29" s="79"/>
      <c r="F29" s="79"/>
    </row>
    <row r="30" spans="1:10" s="44" customFormat="1" ht="45.75" thickBot="1" x14ac:dyDescent="0.3">
      <c r="A30" s="6">
        <v>5.0999999999999996</v>
      </c>
      <c r="B30" s="32" t="s">
        <v>45</v>
      </c>
      <c r="C30" s="33" t="s">
        <v>17</v>
      </c>
      <c r="D30" s="34">
        <v>234</v>
      </c>
      <c r="E30" s="35"/>
      <c r="F30" s="29">
        <f>D30*E30</f>
        <v>0</v>
      </c>
    </row>
    <row r="31" spans="1:10" s="44" customFormat="1" ht="27" customHeight="1" thickBot="1" x14ac:dyDescent="0.3">
      <c r="A31" s="9"/>
      <c r="B31" s="54"/>
      <c r="C31" s="55"/>
      <c r="D31" s="56"/>
      <c r="E31" s="13" t="s">
        <v>6</v>
      </c>
      <c r="F31" s="14">
        <f>SUM(F30:F30)</f>
        <v>0</v>
      </c>
    </row>
    <row r="32" spans="1:10" s="44" customFormat="1" ht="15.75" thickBot="1" x14ac:dyDescent="0.3">
      <c r="A32" s="57">
        <v>6</v>
      </c>
      <c r="B32" s="45" t="s">
        <v>37</v>
      </c>
      <c r="C32" s="93"/>
      <c r="D32" s="79"/>
      <c r="E32" s="79"/>
      <c r="F32" s="79"/>
    </row>
    <row r="33" spans="1:6" s="44" customFormat="1" ht="33.75" customHeight="1" x14ac:dyDescent="0.25">
      <c r="A33" s="6">
        <v>6.1</v>
      </c>
      <c r="B33" s="32" t="s">
        <v>49</v>
      </c>
      <c r="C33" s="33" t="s">
        <v>17</v>
      </c>
      <c r="D33" s="34">
        <f>11*13</f>
        <v>143</v>
      </c>
      <c r="E33" s="35"/>
      <c r="F33" s="29">
        <f>D33*E33</f>
        <v>0</v>
      </c>
    </row>
    <row r="34" spans="1:6" s="44" customFormat="1" ht="62.25" customHeight="1" x14ac:dyDescent="0.25">
      <c r="A34" s="30">
        <v>6.2</v>
      </c>
      <c r="B34" s="36" t="s">
        <v>52</v>
      </c>
      <c r="C34" s="37" t="s">
        <v>51</v>
      </c>
      <c r="D34" s="38">
        <v>8</v>
      </c>
      <c r="E34" s="39"/>
      <c r="F34" s="31">
        <f>D34*E34</f>
        <v>0</v>
      </c>
    </row>
    <row r="35" spans="1:6" s="44" customFormat="1" ht="22.5" customHeight="1" x14ac:dyDescent="0.25">
      <c r="A35" s="30">
        <v>6.3</v>
      </c>
      <c r="B35" s="36" t="s">
        <v>38</v>
      </c>
      <c r="C35" s="37" t="s">
        <v>17</v>
      </c>
      <c r="D35" s="38">
        <f>12*13</f>
        <v>156</v>
      </c>
      <c r="E35" s="39"/>
      <c r="F35" s="31">
        <f>D35*E35</f>
        <v>0</v>
      </c>
    </row>
    <row r="36" spans="1:6" s="44" customFormat="1" ht="15.75" thickBot="1" x14ac:dyDescent="0.3">
      <c r="A36" s="49">
        <v>6.4</v>
      </c>
      <c r="B36" s="36" t="s">
        <v>39</v>
      </c>
      <c r="C36" s="51" t="s">
        <v>16</v>
      </c>
      <c r="D36" s="52">
        <v>13</v>
      </c>
      <c r="E36" s="53"/>
      <c r="F36" s="31">
        <f>D36*E36</f>
        <v>0</v>
      </c>
    </row>
    <row r="37" spans="1:6" s="44" customFormat="1" ht="26.25" customHeight="1" thickBot="1" x14ac:dyDescent="0.3">
      <c r="A37" s="9"/>
      <c r="B37" s="54"/>
      <c r="C37" s="55"/>
      <c r="D37" s="56"/>
      <c r="E37" s="13" t="s">
        <v>6</v>
      </c>
      <c r="F37" s="14">
        <f>SUM(F33:F36)</f>
        <v>0</v>
      </c>
    </row>
    <row r="38" spans="1:6" s="44" customFormat="1" ht="15.75" thickBot="1" x14ac:dyDescent="0.3">
      <c r="A38" s="57">
        <v>7</v>
      </c>
      <c r="B38" s="45" t="s">
        <v>40</v>
      </c>
      <c r="C38" s="79"/>
      <c r="D38" s="79"/>
      <c r="E38" s="79"/>
      <c r="F38" s="90"/>
    </row>
    <row r="39" spans="1:6" s="44" customFormat="1" ht="48.75" customHeight="1" thickBot="1" x14ac:dyDescent="0.3">
      <c r="A39" s="6">
        <v>7.1</v>
      </c>
      <c r="B39" s="32" t="s">
        <v>54</v>
      </c>
      <c r="C39" s="33" t="s">
        <v>17</v>
      </c>
      <c r="D39" s="34">
        <f>4*3.5</f>
        <v>14</v>
      </c>
      <c r="E39" s="35"/>
      <c r="F39" s="29">
        <f>D39*E39</f>
        <v>0</v>
      </c>
    </row>
    <row r="40" spans="1:6" s="44" customFormat="1" ht="19.5" thickBot="1" x14ac:dyDescent="0.3">
      <c r="A40" s="9"/>
      <c r="B40" s="10"/>
      <c r="C40" s="11"/>
      <c r="D40" s="12"/>
      <c r="E40" s="13" t="s">
        <v>6</v>
      </c>
      <c r="F40" s="14">
        <f>SUM(F39:F39)</f>
        <v>0</v>
      </c>
    </row>
    <row r="41" spans="1:6" s="44" customFormat="1" ht="26.25" thickBot="1" x14ac:dyDescent="0.3">
      <c r="A41" s="70">
        <v>8</v>
      </c>
      <c r="B41" s="71" t="s">
        <v>57</v>
      </c>
      <c r="C41" s="87"/>
      <c r="D41" s="87"/>
      <c r="E41" s="87"/>
      <c r="F41" s="88"/>
    </row>
    <row r="42" spans="1:6" s="44" customFormat="1" ht="48.75" customHeight="1" thickBot="1" x14ac:dyDescent="0.3">
      <c r="A42" s="73">
        <v>8.1</v>
      </c>
      <c r="B42" s="74" t="s">
        <v>58</v>
      </c>
      <c r="C42" s="75" t="s">
        <v>55</v>
      </c>
      <c r="D42" s="76">
        <v>1</v>
      </c>
      <c r="E42" s="77"/>
      <c r="F42" s="78">
        <f>D42*E42</f>
        <v>0</v>
      </c>
    </row>
    <row r="43" spans="1:6" s="44" customFormat="1" ht="19.5" thickBot="1" x14ac:dyDescent="0.3">
      <c r="A43" s="65"/>
      <c r="B43" s="67"/>
      <c r="C43" s="68"/>
      <c r="D43" s="69"/>
      <c r="E43" s="66" t="s">
        <v>6</v>
      </c>
      <c r="F43" s="72">
        <f>SUM(F42:F42)</f>
        <v>0</v>
      </c>
    </row>
    <row r="44" spans="1:6" s="44" customFormat="1" ht="15.75" thickBot="1" x14ac:dyDescent="0.3">
      <c r="A44" s="58"/>
      <c r="B44" s="59"/>
      <c r="C44" s="60"/>
      <c r="D44" s="61"/>
      <c r="E44" s="62"/>
      <c r="F44" s="31"/>
    </row>
    <row r="45" spans="1:6" ht="15.75" x14ac:dyDescent="0.25">
      <c r="A45" s="15"/>
      <c r="B45" s="80" t="s">
        <v>7</v>
      </c>
      <c r="C45" s="81"/>
      <c r="D45" s="81"/>
      <c r="E45" s="16"/>
      <c r="F45" s="17">
        <f>+F40+F37+F31+F28+F22+F18+F8</f>
        <v>0</v>
      </c>
    </row>
    <row r="46" spans="1:6" ht="15.75" x14ac:dyDescent="0.25">
      <c r="A46" s="18"/>
      <c r="B46" s="82" t="s">
        <v>8</v>
      </c>
      <c r="C46" s="83"/>
      <c r="D46" s="83"/>
      <c r="E46" s="19" t="s">
        <v>44</v>
      </c>
      <c r="F46" s="20"/>
    </row>
    <row r="47" spans="1:6" ht="15.75" x14ac:dyDescent="0.25">
      <c r="A47" s="18"/>
      <c r="B47" s="82" t="s">
        <v>9</v>
      </c>
      <c r="C47" s="83"/>
      <c r="D47" s="83"/>
      <c r="E47" s="19" t="s">
        <v>44</v>
      </c>
      <c r="F47" s="20"/>
    </row>
    <row r="48" spans="1:6" ht="15.75" x14ac:dyDescent="0.25">
      <c r="A48" s="18"/>
      <c r="B48" s="82" t="s">
        <v>10</v>
      </c>
      <c r="C48" s="83"/>
      <c r="D48" s="83"/>
      <c r="E48" s="19" t="s">
        <v>44</v>
      </c>
      <c r="F48" s="20"/>
    </row>
    <row r="49" spans="1:10" ht="18" customHeight="1" thickBot="1" x14ac:dyDescent="0.3">
      <c r="A49" s="21"/>
      <c r="B49" s="82" t="s">
        <v>11</v>
      </c>
      <c r="C49" s="83"/>
      <c r="D49" s="83"/>
      <c r="E49" s="22" t="s">
        <v>44</v>
      </c>
      <c r="F49" s="23"/>
    </row>
    <row r="50" spans="1:10" ht="19.5" thickBot="1" x14ac:dyDescent="0.3">
      <c r="A50" s="24"/>
      <c r="B50" s="91" t="s">
        <v>12</v>
      </c>
      <c r="C50" s="92"/>
      <c r="D50" s="92"/>
      <c r="E50" s="25"/>
      <c r="F50" s="26">
        <f>SUM(F45:F49)</f>
        <v>0</v>
      </c>
    </row>
    <row r="51" spans="1:10" ht="12" customHeight="1" x14ac:dyDescent="0.25">
      <c r="B51" t="s">
        <v>13</v>
      </c>
    </row>
    <row r="52" spans="1:10" x14ac:dyDescent="0.25">
      <c r="A52" s="27">
        <v>1</v>
      </c>
      <c r="B52" s="89" t="s">
        <v>43</v>
      </c>
      <c r="C52" s="89"/>
      <c r="D52" s="28"/>
      <c r="H52" s="40" t="s">
        <v>14</v>
      </c>
      <c r="J52" t="s">
        <v>15</v>
      </c>
    </row>
    <row r="53" spans="1:10" x14ac:dyDescent="0.25">
      <c r="A53" s="27"/>
      <c r="B53" s="42"/>
      <c r="C53" s="42"/>
      <c r="H53" s="40"/>
    </row>
    <row r="54" spans="1:10" ht="12" customHeight="1" x14ac:dyDescent="0.25">
      <c r="A54" s="27"/>
      <c r="B54" s="42"/>
      <c r="C54" s="42"/>
      <c r="H54" s="40"/>
    </row>
    <row r="55" spans="1:10" s="44" customFormat="1" ht="30.75" customHeight="1" x14ac:dyDescent="0.25">
      <c r="A55" s="27"/>
      <c r="B55" s="63" t="s">
        <v>56</v>
      </c>
      <c r="C55" s="46"/>
      <c r="D55" s="40"/>
      <c r="H55" s="40"/>
    </row>
    <row r="57" spans="1:10" x14ac:dyDescent="0.25">
      <c r="C57"/>
      <c r="D57"/>
    </row>
    <row r="58" spans="1:10" x14ac:dyDescent="0.25">
      <c r="C58"/>
      <c r="D58"/>
    </row>
    <row r="59" spans="1:10" x14ac:dyDescent="0.25">
      <c r="C59"/>
      <c r="D59"/>
    </row>
    <row r="60" spans="1:10" x14ac:dyDescent="0.25">
      <c r="C60"/>
      <c r="D60"/>
    </row>
  </sheetData>
  <mergeCells count="16">
    <mergeCell ref="B48:D48"/>
    <mergeCell ref="B49:D49"/>
    <mergeCell ref="B52:C52"/>
    <mergeCell ref="C9:F9"/>
    <mergeCell ref="B50:D50"/>
    <mergeCell ref="C19:F19"/>
    <mergeCell ref="C23:F23"/>
    <mergeCell ref="C29:F29"/>
    <mergeCell ref="C32:F32"/>
    <mergeCell ref="C38:F38"/>
    <mergeCell ref="C6:F6"/>
    <mergeCell ref="B45:D45"/>
    <mergeCell ref="B46:D46"/>
    <mergeCell ref="A3:F3"/>
    <mergeCell ref="B47:D47"/>
    <mergeCell ref="C41:F41"/>
  </mergeCells>
  <printOptions horizontalCentered="1" verticalCentered="1"/>
  <pageMargins left="0.11811023622047245" right="0.11811023622047245" top="0.19685039370078741" bottom="0.15748031496062992" header="0.31496062992125984" footer="0.31496062992125984"/>
  <pageSetup scale="8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workbookViewId="0">
      <selection activeCell="N21" sqref="N21"/>
    </sheetView>
  </sheetViews>
  <sheetFormatPr baseColWidth="10" defaultRowHeight="15" x14ac:dyDescent="0.25"/>
  <sheetData>
    <row r="3" spans="2:2" x14ac:dyDescent="0.25">
      <c r="B3" s="27" t="s">
        <v>42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BODEGA DE ARENA</vt:lpstr>
      <vt:lpstr>UBICACIÓN BODEGA PROYECTADA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2018-05-18T20:19:04Z</dcterms:modified>
</cp:coreProperties>
</file>